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510" yWindow="555" windowWidth="14055" windowHeight="5835"/>
  </bookViews>
  <sheets>
    <sheet name="Лист1" sheetId="1" r:id="rId1"/>
  </sheets>
  <calcPr calcId="145621"/>
</workbook>
</file>

<file path=xl/calcChain.xml><?xml version="1.0" encoding="utf-8"?>
<calcChain xmlns="http://schemas.openxmlformats.org/spreadsheetml/2006/main">
  <c r="G202" i="1" l="1"/>
  <c r="G177" i="1"/>
  <c r="F91" i="1"/>
  <c r="D91" i="1"/>
  <c r="C91" i="1"/>
  <c r="C127" i="1"/>
</calcChain>
</file>

<file path=xl/sharedStrings.xml><?xml version="1.0" encoding="utf-8"?>
<sst xmlns="http://schemas.openxmlformats.org/spreadsheetml/2006/main" count="916" uniqueCount="555">
  <si>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</si>
  <si>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</si>
  <si>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Сельское поселение село Салемал</t>
  </si>
  <si>
    <t>ОКТМО: 71928410, Дата формирования: 12.07.2016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</si>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</sst>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1" fillId="2" borderId="1" xfId="0" applyFont="1" applyFill="1" applyBorder="1" applyAlignment="1">
      <alignment horizontal="left" vertical="center" wrapText="1"/>
    </xf>
    <xf numFmtId="3" fontId="1" fillId="2" borderId="1" xfId="0" applyNumberFormat="1" applyFont="1" applyFill="1" applyBorder="1" applyAlignment="1">
      <alignment horizontal="center" vertical="top" wrapText="1"/>
    </xf>
    <xf numFmtId="3" fontId="1" fillId="2" borderId="1" xfId="0" applyNumberFormat="1" applyFont="1" applyFill="1" applyBorder="1" applyAlignment="1">
      <alignment horizontal="right" vertical="center" wrapText="1"/>
    </xf>
    <xf numFmtId="0" fontId="0" fillId="2" borderId="0" xfId="0" applyFill="1"/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workbookViewId="0">
      <selection activeCell="H365" sqref="H1:M1048576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s="16" customFormat="1" ht="51" x14ac:dyDescent="0.25">
      <c r="A11" s="13" t="s">
        <v>14</v>
      </c>
      <c r="B11" s="14" t="s">
        <v>15</v>
      </c>
      <c r="C11" s="15">
        <v>616</v>
      </c>
      <c r="D11" s="15">
        <v>530</v>
      </c>
      <c r="E11" s="15">
        <v>529</v>
      </c>
      <c r="F11" s="15" t="s">
        <v>554</v>
      </c>
      <c r="G11" s="15">
        <v>18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547</v>
      </c>
      <c r="D45" s="3">
        <v>504</v>
      </c>
      <c r="E45" s="3">
        <v>504</v>
      </c>
      <c r="F45" s="3">
        <v>0</v>
      </c>
      <c r="G45" s="3">
        <v>18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s="16" customFormat="1" x14ac:dyDescent="0.25">
      <c r="A47" s="13" t="s">
        <v>85</v>
      </c>
      <c r="B47" s="14" t="s">
        <v>86</v>
      </c>
      <c r="C47" s="15">
        <v>95</v>
      </c>
      <c r="D47" s="15">
        <v>87</v>
      </c>
      <c r="E47" s="15">
        <v>86</v>
      </c>
      <c r="F47" s="15" t="s">
        <v>554</v>
      </c>
      <c r="G47" s="15">
        <v>2</v>
      </c>
    </row>
    <row r="48" spans="1:7" x14ac:dyDescent="0.25">
      <c r="A48" s="1" t="s">
        <v>87</v>
      </c>
      <c r="B48" s="5" t="s">
        <v>88</v>
      </c>
      <c r="C48" s="3">
        <v>391</v>
      </c>
      <c r="D48" s="3">
        <v>377</v>
      </c>
      <c r="E48" s="3">
        <v>377</v>
      </c>
      <c r="F48" s="3">
        <v>0</v>
      </c>
      <c r="G48" s="3">
        <v>13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128</v>
      </c>
      <c r="D59" s="3">
        <v>126</v>
      </c>
      <c r="E59" s="3">
        <v>126</v>
      </c>
      <c r="F59" s="3">
        <v>0</v>
      </c>
      <c r="G59" s="3">
        <v>4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52</v>
      </c>
      <c r="D73" s="3">
        <v>52</v>
      </c>
      <c r="E73" s="3">
        <v>52</v>
      </c>
      <c r="F73" s="3">
        <v>0</v>
      </c>
      <c r="G73" s="3">
        <v>2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2</v>
      </c>
      <c r="D75" s="3">
        <v>2</v>
      </c>
      <c r="E75" s="3">
        <v>2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86</v>
      </c>
      <c r="D85" s="3">
        <v>86</v>
      </c>
      <c r="E85" s="3">
        <v>86</v>
      </c>
      <c r="F85" s="3">
        <v>0</v>
      </c>
      <c r="G85" s="3">
        <v>3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f>SUM(C93:C165)</f>
        <v>196438687.97000003</v>
      </c>
      <c r="D91" s="4">
        <f>SUM(D93:D165)</f>
        <v>196438687.97000003</v>
      </c>
      <c r="E91" s="4" t="s">
        <v>554</v>
      </c>
      <c r="F91" s="10">
        <f>SUM(F93:G165)</f>
        <v>8814130.1400000006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149185462.40000001</v>
      </c>
      <c r="D125" s="4">
        <v>149185462.40000001</v>
      </c>
      <c r="E125" s="4">
        <v>0</v>
      </c>
      <c r="F125" s="10">
        <v>6786676.0899999999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f>D127</f>
        <v>5081042.07</v>
      </c>
      <c r="D127" s="4">
        <v>5081042.07</v>
      </c>
      <c r="E127" s="4" t="s">
        <v>554</v>
      </c>
      <c r="F127" s="10">
        <v>58732.27</v>
      </c>
      <c r="G127" s="11"/>
    </row>
    <row r="128" spans="1:7" x14ac:dyDescent="0.25">
      <c r="A128" s="1" t="s">
        <v>87</v>
      </c>
      <c r="B128" s="5" t="s">
        <v>205</v>
      </c>
      <c r="C128" s="4">
        <v>31452111.489999998</v>
      </c>
      <c r="D128" s="4">
        <v>31452111.489999998</v>
      </c>
      <c r="E128" s="4">
        <v>0</v>
      </c>
      <c r="F128" s="10">
        <v>1668216.68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2620951.83</v>
      </c>
      <c r="D139" s="4">
        <v>2620951.83</v>
      </c>
      <c r="E139" s="4">
        <v>0</v>
      </c>
      <c r="F139" s="10">
        <v>71714.81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2058914.21</v>
      </c>
      <c r="D153" s="4">
        <v>2058914.21</v>
      </c>
      <c r="E153" s="4">
        <v>0</v>
      </c>
      <c r="F153" s="10">
        <v>93156.800000000003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71305.72</v>
      </c>
      <c r="D155" s="4">
        <v>71305.72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5968900.25</v>
      </c>
      <c r="D165" s="4">
        <v>5968900.25</v>
      </c>
      <c r="E165" s="4">
        <v>0</v>
      </c>
      <c r="F165" s="10">
        <v>135633.49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155</v>
      </c>
      <c r="F177" s="3">
        <v>154</v>
      </c>
      <c r="G177" s="4">
        <f>SUM(G178:G191)</f>
        <v>3745532.29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139</v>
      </c>
      <c r="F180" s="3">
        <v>138</v>
      </c>
      <c r="G180" s="4">
        <v>1065400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94</v>
      </c>
      <c r="F181" s="3">
        <v>94</v>
      </c>
      <c r="G181" s="4">
        <v>826000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50</v>
      </c>
      <c r="F182" s="3">
        <v>50</v>
      </c>
      <c r="G182" s="4">
        <v>1823332.29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 t="s">
        <v>554</v>
      </c>
      <c r="F183" s="3" t="s">
        <v>554</v>
      </c>
      <c r="G183" s="4" t="s">
        <v>554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2</v>
      </c>
      <c r="F184" s="3">
        <v>2</v>
      </c>
      <c r="G184" s="4">
        <v>30800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 t="s">
        <v>554</v>
      </c>
      <c r="F185" s="3" t="s">
        <v>554</v>
      </c>
      <c r="G185" s="4" t="s">
        <v>554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2</v>
      </c>
      <c r="F195" s="3">
        <v>2</v>
      </c>
      <c r="G195" s="4">
        <v>21000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2</v>
      </c>
      <c r="F197" s="3">
        <v>2</v>
      </c>
      <c r="G197" s="4">
        <v>21000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30</v>
      </c>
      <c r="F202" s="3">
        <v>30</v>
      </c>
      <c r="G202" s="4">
        <f>SUM(G203:G238)</f>
        <v>120000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30</v>
      </c>
      <c r="F228" s="3">
        <v>30</v>
      </c>
      <c r="G228" s="4">
        <v>120000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 t="s">
        <v>554</v>
      </c>
      <c r="F233" s="3" t="s">
        <v>554</v>
      </c>
      <c r="G233" s="4" t="s">
        <v>554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616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196448325.97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192471452.08000001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25021298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25021298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22081825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350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350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616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196448325.97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192471452.08000001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25021298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25021298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22081825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350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350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Наталья Анатольевна Арканова</cp:lastModifiedBy>
  <dcterms:created xsi:type="dcterms:W3CDTF">2016-07-12T16:12:44Z</dcterms:created>
  <dcterms:modified xsi:type="dcterms:W3CDTF">2018-08-27T10:00:46Z</dcterms:modified>
</cp:coreProperties>
</file>